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19"/>
  <workbookPr/>
  <mc:AlternateContent xmlns:mc="http://schemas.openxmlformats.org/markup-compatibility/2006">
    <mc:Choice Requires="x15">
      <x15ac:absPath xmlns:x15ac="http://schemas.microsoft.com/office/spreadsheetml/2010/11/ac" url="M:\ELM\Enginyeria\Inversions\2023\5 DAIPO\01 Rehabilitació\"/>
    </mc:Choice>
  </mc:AlternateContent>
  <xr:revisionPtr revIDLastSave="103" documentId="11_3F3748A18CBD143D6C8A223CE0657B150B94F7B2" xr6:coauthVersionLast="47" xr6:coauthVersionMax="47" xr10:uidLastSave="{CF8FDB65-9870-4509-B26E-CEB16D6C6792}"/>
  <bookViews>
    <workbookView xWindow="0" yWindow="0" windowWidth="28800" windowHeight="12300" xr2:uid="{00000000-000D-0000-FFFF-FFFF00000000}"/>
  </bookViews>
  <sheets>
    <sheet name="L7_FT_Cineterapèutic" sheetId="1" r:id="rId1"/>
    <sheet name="L7_Cineterapèutic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B10" i="2" l="1"/>
  <c r="B27" i="2" s="1"/>
  <c r="B25" i="2" s="1"/>
  <c r="B29" i="2" l="1"/>
  <c r="C10" i="2" l="1"/>
  <c r="C25" i="2"/>
  <c r="C15" i="2" l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l="1"/>
  <c r="B32" i="1" s="1"/>
  <c r="B33" i="1" s="1"/>
  <c r="B34" i="1" s="1"/>
  <c r="B35" i="1" s="1"/>
  <c r="B37" i="1" l="1"/>
  <c r="B38" i="1" l="1"/>
  <c r="B39" i="1" s="1"/>
  <c r="B41" i="1" s="1"/>
  <c r="B42" i="1" l="1"/>
  <c r="B43" i="1" s="1"/>
  <c r="B44" i="1" s="1"/>
  <c r="B45" i="1" s="1"/>
  <c r="B46" i="1" s="1"/>
</calcChain>
</file>

<file path=xl/sharedStrings.xml><?xml version="1.0" encoding="utf-8"?>
<sst xmlns="http://schemas.openxmlformats.org/spreadsheetml/2006/main" count="94" uniqueCount="75">
  <si>
    <t>LOT 4</t>
  </si>
  <si>
    <t>EQUIP CINETERAPÈUTIC</t>
  </si>
  <si>
    <t>EMPRESA</t>
  </si>
  <si>
    <t>NIF</t>
  </si>
  <si>
    <t>Correu electrònic</t>
  </si>
  <si>
    <r>
      <t>2a) Característiques bàsiques:</t>
    </r>
    <r>
      <rPr>
        <sz val="16"/>
        <color rgb="FF000000"/>
        <rFont val="Arial Black"/>
      </rPr>
      <t xml:space="preserve"> cal presentar memòria justificativa conforme el compliment dels criteris</t>
    </r>
  </si>
  <si>
    <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</si>
  <si>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 xml:space="preserve">Definició </t>
  </si>
  <si>
    <r>
      <rPr>
        <sz val="10"/>
        <color rgb="FF000000"/>
        <rFont val="Arial"/>
      </rPr>
      <t xml:space="preserve">Equip elèctric de rehabilitació dissenyat per treballar mitjançant un moviment circular en mode passiu, actiu assistit i actiu resistit. Amb funcions per al control de la simetria i detecció antiespasmes. Especialment pensat per a la intervenció primerenca en rehabilitació després de multitud de situacions que desemboquin en alteracions del sistema nerviós, circulatori, endocrí i musculoesquelètic.
</t>
    </r>
    <r>
      <rPr>
        <b/>
        <sz val="10"/>
        <color rgb="FF000000"/>
        <rFont val="Arial"/>
      </rPr>
      <t>Cal incloure el Product Datasheet
No incloure un material necessari pel funcionament de l'equip pot ser motiu d'exclusió del concurs.</t>
    </r>
  </si>
  <si>
    <t xml:space="preserve">Marca </t>
  </si>
  <si>
    <t>Model</t>
  </si>
  <si>
    <t>Índex</t>
  </si>
  <si>
    <t>Prestacions tècniques i funcionals</t>
  </si>
  <si>
    <t>Caracteristiques de l'equip ofertat, descripció curta.</t>
  </si>
  <si>
    <t>Índex documental de la descripció.</t>
  </si>
  <si>
    <t>1.1. Característiques tècniques i funcionals</t>
  </si>
  <si>
    <t>Característiques d'obligat compliment: les ofertes que no compleixin tots els requisits obligatoris quedaran excloses</t>
  </si>
  <si>
    <t>Cineterapèutic</t>
  </si>
  <si>
    <t>Per rehabilitar EESS + EEII mitjançant entrenament passiu, assistit i actiu (mov. Circular)</t>
  </si>
  <si>
    <t>Límite de revoluciones no inferior a 60 rpm.</t>
  </si>
  <si>
    <t>Dissenyat per rehabilitació primerenca dels sistemes nerviós, circulatori, endocrí i musculoesquelètic.</t>
  </si>
  <si>
    <t>Pes del sistema inferior a 95 kg</t>
  </si>
  <si>
    <t>Programa de control de la simetria de moviment i de la detecció o control d'espames d'espasmes.</t>
  </si>
  <si>
    <t>Botó de parada de seguretat / parada d'emergència</t>
  </si>
  <si>
    <t>Rang de dimensions no superior a (llarg, ample, alt): 160 x 100 x 165 cm</t>
  </si>
  <si>
    <t>Emissió de soroll: inferior a 40dB</t>
  </si>
  <si>
    <t>Possibilitat incorporada de treballar qualsevol extremitat en posició tombada o semiasseguda al llit.</t>
  </si>
  <si>
    <t>Possibilitat incorporada de treballar extremitats superiors en posició asseguda.</t>
  </si>
  <si>
    <t>Rodes per poder ser transportat</t>
  </si>
  <si>
    <t>Reposapeus amb estabilizador de cames (parell)</t>
  </si>
  <si>
    <t>Protecció contra la hiperextensió dels membres que executen l'exercici.</t>
  </si>
  <si>
    <t>Fuerza de frenado de potencia constante tanto para la rehabilitacion activa como pasiva.</t>
  </si>
  <si>
    <t>Rango de altura del apciente admitida no inferior a 120-200 cm</t>
  </si>
  <si>
    <t>Capacitat de suportar pacients de fins a 175 kg mínim</t>
  </si>
  <si>
    <t>Interfície</t>
  </si>
  <si>
    <t>Unitat de control, pantalla de 2,5" mínim i tot allò necessari pel control de l'equip inclòs.</t>
  </si>
  <si>
    <t>Software d'entrenament inclòs</t>
  </si>
  <si>
    <t>Ha d’integrar-se amb els sistemes d’informació de l’Hospital de Bellvitge:
- PACS de l’HUB (PACS UDIAT) per rebre la worklist i enviar les imatges.
- En cas d’elaboració d’informe PDF ha d’integrar-se amb el HIS de l’Hospital per abocar-hi aquest.
- Integració amb el HIS de l’Hospital per abocar-hi mesures de seguiment de pacients, informes (en cas de generació d’aquests) i registre d’activitat quan calgui.</t>
  </si>
  <si>
    <t xml:space="preserve">Accessoris bàsics </t>
  </si>
  <si>
    <t>Pedals amb velcro i adaptador (parell)</t>
  </si>
  <si>
    <t>Adaptador per a l'entrenament d'extremitats superiors (parell)</t>
  </si>
  <si>
    <t>Agafadors corbs de teràpia (parell)</t>
  </si>
  <si>
    <t>Reposabraços per a tetraplegia (parell)</t>
  </si>
  <si>
    <t>Canellera amb agafada segura</t>
  </si>
  <si>
    <t>Reposabraços amb agafada de la mà en barra + canellera (parell)</t>
  </si>
  <si>
    <t>Criteris sotmesos a judici de valor (2 bis)</t>
  </si>
  <si>
    <t>llindar minim</t>
  </si>
  <si>
    <t>servei tècnic</t>
  </si>
  <si>
    <t>Temps de resposta</t>
  </si>
  <si>
    <t>Es valorarà la prospata del temps de resposta i presencialitat davant qualsevol incidència de l'equip.</t>
  </si>
  <si>
    <t>Temps de reparació</t>
  </si>
  <si>
    <t>És valorarà el temps de reparació de les averies de l'equip, inclosa la facilitació d'un equip de susbtitució quan sorgeix la incidència.</t>
  </si>
  <si>
    <t>Cost recanvis i tècnics</t>
  </si>
  <si>
    <t xml:space="preserve">Durant el periòde de garantia és valorarà el preu dels principals recanvis i del servei tècnic en import (€/h tècnic, Cost de desplaçament) </t>
  </si>
  <si>
    <t>valoració mostra</t>
  </si>
  <si>
    <t>Facilitat d'ús i adequació a les necessitats del servei i capacitat de poder emprar-se allà on es duguin a terme teràpies de rehabilitació.</t>
  </si>
  <si>
    <t>Facilitat de neteja, robustesa i mantenibilitat.</t>
  </si>
  <si>
    <t>Montatge del sistema, ràpid, fàcil, intuitiu i poc invasiu pel pacient.</t>
  </si>
  <si>
    <t>Tancament ràpid dels acessoris de subjecció.</t>
  </si>
  <si>
    <t>criteris tècnics objectius (sobre 2)</t>
  </si>
  <si>
    <t>Tot allò que sigui necessari per l’accessibilitat completa a la configuració de l’equip (claus d’accés físiques o informàtiques, software de configuració, etc.)</t>
  </si>
  <si>
    <t> </t>
  </si>
  <si>
    <t>si/no</t>
  </si>
  <si>
    <t xml:space="preserve">Equip de substitució durant la reparació </t>
  </si>
  <si>
    <t>Augment de rpm fins a 100 com a mínim.</t>
  </si>
  <si>
    <t>Base motoritzada</t>
  </si>
  <si>
    <t>L'aparell licitat s'ha de pofer fer servir de forma no parellada (només amb una extremitat) i parellada (totes dues extremitas simultàniament).</t>
  </si>
  <si>
    <t>Creació de perfils d'usuari.</t>
  </si>
  <si>
    <t>Integració amb els sistemes audiovisuals de l'hospital per poder fer les teràpies des d'un dispositiu electrònic extern.</t>
  </si>
  <si>
    <t>Sistema de connexió d'accessoris sense eines i detecció automàtica dels mateixos i de detecció de l'amplitud del moviment.</t>
  </si>
  <si>
    <t>Sensors de posició, senyal audiovisual i ajuda òptica de posicionament.</t>
  </si>
  <si>
    <t>costos (sobre 3)</t>
  </si>
  <si>
    <t>ampliació termini de garantia</t>
  </si>
  <si>
    <t>formula</t>
  </si>
  <si>
    <t>Preu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</si>
</sst>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 Light"/>
      <family val="2"/>
    </font>
    <font>
      <b/>
      <i/>
      <u/>
      <sz val="1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 Black"/>
    </font>
    <font>
      <sz val="16"/>
      <color rgb="FF000000"/>
      <name val="Arial Black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  <fill>
      <patternFill patternType="solid">
        <fgColor rgb="FFFDFFD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DFFD0"/>
        <bgColor rgb="FF000000"/>
      </patternFill>
    </fill>
    <fill>
      <patternFill patternType="solid">
        <fgColor rgb="FFD6E3BC"/>
        <bgColor rgb="FFD6E3BC"/>
      </patternFill>
    </fill>
    <fill>
      <patternFill patternType="solid">
        <fgColor rgb="FFFFFF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249977111117893"/>
      </bottom>
      <diagonal/>
    </border>
    <border>
      <left style="thin">
        <color rgb="FF000000"/>
      </left>
      <right style="thin">
        <color rgb="FF00000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0000"/>
      </left>
      <right style="thin">
        <color rgb="FF000000"/>
      </right>
      <top style="thin">
        <color theme="0" tint="-0.249977111117893"/>
      </top>
      <bottom style="thin">
        <color rgb="FF00000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0000"/>
      </right>
      <top style="thin">
        <color theme="0" tint="-0.249977111117893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4" borderId="0" xfId="0" applyFont="1" applyFill="1"/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1" fillId="4" borderId="7" xfId="1" applyFont="1" applyFill="1" applyBorder="1" applyAlignment="1">
      <alignment horizontal="left" vertical="center" wrapText="1"/>
    </xf>
    <xf numFmtId="0" fontId="11" fillId="4" borderId="8" xfId="1" applyFont="1" applyFill="1" applyBorder="1" applyAlignment="1">
      <alignment horizontal="left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11" fillId="4" borderId="9" xfId="1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vertical="center" wrapText="1"/>
    </xf>
    <xf numFmtId="0" fontId="11" fillId="2" borderId="11" xfId="1" applyFont="1" applyFill="1" applyBorder="1" applyAlignment="1">
      <alignment vertical="center" wrapText="1"/>
    </xf>
    <xf numFmtId="0" fontId="11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11" fillId="4" borderId="14" xfId="1" applyFont="1" applyFill="1" applyBorder="1" applyAlignment="1">
      <alignment horizontal="left" vertical="center" wrapText="1"/>
    </xf>
    <xf numFmtId="0" fontId="11" fillId="4" borderId="10" xfId="1" applyFont="1" applyFill="1" applyBorder="1" applyAlignment="1">
      <alignment horizontal="left" vertical="center" wrapText="1"/>
    </xf>
    <xf numFmtId="0" fontId="6" fillId="4" borderId="11" xfId="1" applyFont="1" applyFill="1" applyBorder="1" applyAlignment="1">
      <alignment horizontal="right" vertical="center" wrapText="1"/>
    </xf>
    <xf numFmtId="0" fontId="11" fillId="4" borderId="11" xfId="1" applyFont="1" applyFill="1" applyBorder="1" applyAlignment="1">
      <alignment horizontal="left" vertical="center" wrapText="1"/>
    </xf>
    <xf numFmtId="0" fontId="11" fillId="4" borderId="15" xfId="0" applyFont="1" applyFill="1" applyBorder="1" applyAlignment="1" applyProtection="1">
      <alignment horizontal="left" vertical="center" wrapText="1"/>
      <protection locked="0"/>
    </xf>
    <xf numFmtId="0" fontId="11" fillId="4" borderId="1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 applyProtection="1">
      <alignment horizontal="left" vertical="center" wrapText="1"/>
      <protection locked="0"/>
    </xf>
    <xf numFmtId="0" fontId="11" fillId="4" borderId="15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2" borderId="19" xfId="0" applyFont="1" applyFill="1" applyBorder="1" applyAlignment="1" applyProtection="1">
      <alignment horizontal="left" vertical="center" wrapText="1"/>
      <protection locked="0"/>
    </xf>
    <xf numFmtId="0" fontId="14" fillId="6" borderId="3" xfId="0" applyFont="1" applyFill="1" applyBorder="1" applyAlignment="1">
      <alignment wrapText="1"/>
    </xf>
    <xf numFmtId="0" fontId="14" fillId="6" borderId="1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wrapText="1"/>
    </xf>
    <xf numFmtId="0" fontId="13" fillId="0" borderId="0" xfId="0" applyFont="1"/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17" fillId="0" borderId="0" xfId="0" applyFont="1" applyAlignment="1">
      <alignment wrapText="1"/>
    </xf>
    <xf numFmtId="0" fontId="16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wrapText="1"/>
    </xf>
    <xf numFmtId="0" fontId="17" fillId="7" borderId="0" xfId="0" applyFont="1" applyFill="1"/>
    <xf numFmtId="0" fontId="19" fillId="7" borderId="0" xfId="0" applyFont="1" applyFill="1" applyAlignment="1">
      <alignment horizontal="center"/>
    </xf>
    <xf numFmtId="0" fontId="17" fillId="7" borderId="0" xfId="0" applyFont="1" applyFill="1" applyAlignment="1">
      <alignment vertical="top"/>
    </xf>
    <xf numFmtId="0" fontId="17" fillId="7" borderId="0" xfId="0" applyFont="1" applyFill="1" applyAlignment="1">
      <alignment horizontal="left" vertical="top" wrapText="1"/>
    </xf>
    <xf numFmtId="0" fontId="20" fillId="8" borderId="20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left" vertical="center"/>
    </xf>
    <xf numFmtId="0" fontId="21" fillId="8" borderId="20" xfId="0" applyFont="1" applyFill="1" applyBorder="1" applyAlignment="1">
      <alignment wrapText="1"/>
    </xf>
    <xf numFmtId="0" fontId="4" fillId="9" borderId="20" xfId="0" applyFont="1" applyFill="1" applyBorder="1" applyAlignment="1">
      <alignment horizontal="right" vertical="center" wrapText="1"/>
    </xf>
    <xf numFmtId="0" fontId="26" fillId="11" borderId="20" xfId="0" applyFont="1" applyFill="1" applyBorder="1" applyAlignment="1">
      <alignment horizontal="left" vertical="center" wrapText="1"/>
    </xf>
    <xf numFmtId="0" fontId="27" fillId="11" borderId="21" xfId="0" applyFont="1" applyFill="1" applyBorder="1" applyAlignment="1">
      <alignment vertical="center" wrapText="1"/>
    </xf>
    <xf numFmtId="0" fontId="27" fillId="11" borderId="22" xfId="0" applyFont="1" applyFill="1" applyBorder="1" applyAlignment="1">
      <alignment vertical="center" wrapText="1"/>
    </xf>
    <xf numFmtId="0" fontId="27" fillId="11" borderId="23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4" fillId="12" borderId="29" xfId="0" applyFont="1" applyFill="1" applyBorder="1" applyAlignment="1">
      <alignment wrapText="1"/>
    </xf>
    <xf numFmtId="0" fontId="17" fillId="7" borderId="25" xfId="0" applyFont="1" applyFill="1" applyBorder="1" applyAlignment="1">
      <alignment vertical="center" wrapText="1"/>
    </xf>
    <xf numFmtId="0" fontId="4" fillId="7" borderId="26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30" fillId="0" borderId="30" xfId="0" applyFont="1" applyBorder="1" applyAlignment="1">
      <alignment wrapText="1"/>
    </xf>
    <xf numFmtId="0" fontId="31" fillId="0" borderId="31" xfId="0" applyFont="1" applyBorder="1"/>
    <xf numFmtId="0" fontId="32" fillId="0" borderId="31" xfId="0" applyFont="1" applyBorder="1" applyAlignment="1">
      <alignment wrapText="1"/>
    </xf>
    <xf numFmtId="0" fontId="30" fillId="0" borderId="32" xfId="0" applyFont="1" applyBorder="1" applyAlignment="1">
      <alignment wrapText="1"/>
    </xf>
    <xf numFmtId="0" fontId="31" fillId="0" borderId="33" xfId="0" applyFont="1" applyBorder="1"/>
    <xf numFmtId="0" fontId="32" fillId="0" borderId="33" xfId="0" applyFont="1" applyBorder="1" applyAlignment="1">
      <alignment wrapText="1"/>
    </xf>
    <xf numFmtId="0" fontId="30" fillId="0" borderId="18" xfId="0" applyFont="1" applyBorder="1" applyAlignment="1">
      <alignment wrapText="1"/>
    </xf>
    <xf numFmtId="0" fontId="31" fillId="0" borderId="34" xfId="0" applyFont="1" applyBorder="1"/>
    <xf numFmtId="0" fontId="32" fillId="0" borderId="34" xfId="0" applyFont="1" applyBorder="1" applyAlignment="1">
      <alignment wrapText="1"/>
    </xf>
    <xf numFmtId="0" fontId="31" fillId="0" borderId="31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0" fillId="0" borderId="3" xfId="0" applyFont="1" applyBorder="1" applyAlignment="1">
      <alignment wrapText="1"/>
    </xf>
    <xf numFmtId="0" fontId="30" fillId="0" borderId="35" xfId="0" applyFont="1" applyBorder="1" applyAlignment="1">
      <alignment wrapText="1"/>
    </xf>
    <xf numFmtId="0" fontId="31" fillId="0" borderId="12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18" fillId="0" borderId="21" xfId="0" applyFont="1" applyBorder="1" applyAlignment="1">
      <alignment wrapText="1"/>
    </xf>
    <xf numFmtId="0" fontId="18" fillId="0" borderId="22" xfId="0" applyFont="1" applyBorder="1" applyAlignment="1">
      <alignment wrapText="1"/>
    </xf>
    <xf numFmtId="0" fontId="18" fillId="0" borderId="23" xfId="0" applyFont="1" applyBorder="1" applyAlignment="1">
      <alignment wrapText="1"/>
    </xf>
    <xf numFmtId="0" fontId="5" fillId="11" borderId="20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top"/>
    </xf>
    <xf numFmtId="0" fontId="17" fillId="10" borderId="22" xfId="0" applyFont="1" applyFill="1" applyBorder="1" applyAlignment="1">
      <alignment horizontal="center" vertical="top"/>
    </xf>
    <xf numFmtId="0" fontId="17" fillId="10" borderId="23" xfId="0" applyFont="1" applyFill="1" applyBorder="1" applyAlignment="1">
      <alignment horizontal="center" vertical="top"/>
    </xf>
    <xf numFmtId="0" fontId="24" fillId="0" borderId="21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22" fillId="7" borderId="21" xfId="0" applyFont="1" applyFill="1" applyBorder="1" applyAlignment="1">
      <alignment horizontal="left" vertical="top" wrapText="1"/>
    </xf>
    <xf numFmtId="0" fontId="22" fillId="7" borderId="22" xfId="0" applyFont="1" applyFill="1" applyBorder="1" applyAlignment="1">
      <alignment horizontal="left" vertical="top" wrapText="1"/>
    </xf>
    <xf numFmtId="0" fontId="22" fillId="7" borderId="23" xfId="0" applyFont="1" applyFill="1" applyBorder="1" applyAlignment="1">
      <alignment horizontal="left" vertical="top" wrapText="1"/>
    </xf>
    <xf numFmtId="0" fontId="2" fillId="14" borderId="37" xfId="0" applyFont="1" applyFill="1" applyBorder="1" applyAlignment="1" applyProtection="1">
      <alignment horizontal="left" vertical="center" wrapText="1"/>
      <protection locked="0"/>
    </xf>
    <xf numFmtId="0" fontId="2" fillId="14" borderId="38" xfId="0" applyFont="1" applyFill="1" applyBorder="1" applyAlignment="1" applyProtection="1">
      <alignment horizontal="left" vertical="center" wrapText="1"/>
      <protection locked="0"/>
    </xf>
    <xf numFmtId="0" fontId="2" fillId="5" borderId="38" xfId="0" applyFont="1" applyFill="1" applyBorder="1" applyAlignment="1" applyProtection="1">
      <alignment horizontal="left" vertical="center" wrapText="1"/>
      <protection locked="0"/>
    </xf>
    <xf numFmtId="0" fontId="2" fillId="5" borderId="39" xfId="0" applyFont="1" applyFill="1" applyBorder="1" applyAlignment="1" applyProtection="1">
      <alignment horizontal="left" vertical="center" wrapText="1"/>
      <protection locked="0"/>
    </xf>
    <xf numFmtId="0" fontId="5" fillId="13" borderId="0" xfId="0" applyFont="1" applyFill="1" applyBorder="1" applyAlignment="1">
      <alignment wrapText="1"/>
    </xf>
    <xf numFmtId="49" fontId="4" fillId="0" borderId="40" xfId="0" applyNumberFormat="1" applyFont="1" applyBorder="1" applyAlignment="1">
      <alignment horizontal="left" vertical="center" wrapText="1"/>
    </xf>
    <xf numFmtId="49" fontId="5" fillId="14" borderId="40" xfId="0" applyNumberFormat="1" applyFont="1" applyFill="1" applyBorder="1" applyAlignment="1">
      <alignment horizontal="justify" vertical="center" wrapText="1"/>
    </xf>
    <xf numFmtId="49" fontId="28" fillId="0" borderId="40" xfId="0" applyNumberFormat="1" applyFont="1" applyBorder="1" applyAlignment="1">
      <alignment horizontal="left" vertical="center" wrapText="1"/>
    </xf>
    <xf numFmtId="49" fontId="5" fillId="14" borderId="40" xfId="0" applyNumberFormat="1" applyFont="1" applyFill="1" applyBorder="1" applyAlignment="1">
      <alignment horizontal="left" vertical="center" wrapText="1"/>
    </xf>
    <xf numFmtId="0" fontId="5" fillId="11" borderId="41" xfId="0" applyFont="1" applyFill="1" applyBorder="1" applyAlignment="1">
      <alignment horizontal="center" vertical="center" wrapText="1"/>
    </xf>
    <xf numFmtId="0" fontId="2" fillId="14" borderId="42" xfId="0" applyFont="1" applyFill="1" applyBorder="1" applyAlignment="1" applyProtection="1">
      <alignment horizontal="left" vertical="center" wrapText="1"/>
      <protection locked="0"/>
    </xf>
    <xf numFmtId="0" fontId="2" fillId="5" borderId="42" xfId="0" applyFont="1" applyFill="1" applyBorder="1" applyAlignment="1" applyProtection="1">
      <alignment horizontal="left" vertical="center" wrapText="1"/>
      <protection locked="0"/>
    </xf>
    <xf numFmtId="0" fontId="2" fillId="5" borderId="43" xfId="0" applyFont="1" applyFill="1" applyBorder="1" applyAlignment="1" applyProtection="1">
      <alignment horizontal="left" vertical="center" wrapText="1"/>
      <protection locked="0"/>
    </xf>
    <xf numFmtId="0" fontId="5" fillId="0" borderId="41" xfId="0" applyFont="1" applyBorder="1" applyAlignment="1">
      <alignment horizontal="center" vertical="center"/>
    </xf>
    <xf numFmtId="0" fontId="4" fillId="12" borderId="44" xfId="0" applyFont="1" applyFill="1" applyBorder="1" applyAlignment="1">
      <alignment wrapText="1"/>
    </xf>
    <xf numFmtId="0" fontId="17" fillId="7" borderId="0" xfId="0" applyFont="1" applyFill="1" applyBorder="1" applyAlignment="1">
      <alignment vertical="center" wrapText="1"/>
    </xf>
    <xf numFmtId="0" fontId="4" fillId="7" borderId="28" xfId="0" applyFont="1" applyFill="1" applyBorder="1" applyAlignment="1">
      <alignment horizontal="left" vertical="center" wrapText="1"/>
    </xf>
    <xf numFmtId="0" fontId="3" fillId="14" borderId="37" xfId="0" applyFont="1" applyFill="1" applyBorder="1" applyAlignment="1">
      <alignment horizontal="center" vertical="center"/>
    </xf>
    <xf numFmtId="0" fontId="3" fillId="14" borderId="45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14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49" fontId="4" fillId="0" borderId="46" xfId="0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E3B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6"/>
  <sheetViews>
    <sheetView tabSelected="1" zoomScale="85" zoomScaleNormal="85" workbookViewId="0">
      <selection activeCell="H10" sqref="H10"/>
    </sheetView>
  </sheetViews>
  <sheetFormatPr defaultRowHeight="15"/>
  <cols>
    <col min="1" max="1" width="4.28515625" customWidth="1"/>
    <col min="2" max="2" width="15.42578125" customWidth="1"/>
    <col min="3" max="3" width="86.7109375" customWidth="1"/>
    <col min="4" max="5" width="35.7109375" customWidth="1"/>
    <col min="6" max="6" width="15.7109375" customWidth="1"/>
    <col min="7" max="7" width="9.140625" style="3"/>
    <col min="8" max="8" width="96.140625" style="33" customWidth="1"/>
  </cols>
  <sheetData>
    <row r="1" spans="2:5">
      <c r="B1" s="4"/>
      <c r="C1" s="4"/>
      <c r="D1" s="2"/>
      <c r="E1" s="1"/>
    </row>
    <row r="2" spans="2:5" ht="18">
      <c r="B2" s="76" t="s">
        <v>0</v>
      </c>
      <c r="C2" s="77" t="s">
        <v>1</v>
      </c>
      <c r="D2" s="77"/>
      <c r="E2" s="78"/>
    </row>
    <row r="3" spans="2:5" ht="15" customHeight="1">
      <c r="B3" s="44"/>
      <c r="C3" s="45"/>
      <c r="D3" s="46"/>
      <c r="E3" s="47"/>
    </row>
    <row r="4" spans="2:5" ht="15.75">
      <c r="B4" s="48"/>
      <c r="C4" s="49" t="s">
        <v>1</v>
      </c>
      <c r="D4" s="50"/>
      <c r="E4" s="50"/>
    </row>
    <row r="5" spans="2:5" ht="15" customHeight="1">
      <c r="B5" s="51" t="s">
        <v>2</v>
      </c>
      <c r="C5" s="80"/>
      <c r="D5" s="81"/>
      <c r="E5" s="82"/>
    </row>
    <row r="6" spans="2:5">
      <c r="B6" s="51" t="s">
        <v>3</v>
      </c>
      <c r="C6" s="80"/>
      <c r="D6" s="81"/>
      <c r="E6" s="82"/>
    </row>
    <row r="7" spans="2:5">
      <c r="B7" s="51" t="s">
        <v>4</v>
      </c>
      <c r="C7" s="80"/>
      <c r="D7" s="81"/>
      <c r="E7" s="82"/>
    </row>
    <row r="8" spans="2:5" ht="24.75">
      <c r="B8" s="92" t="s">
        <v>5</v>
      </c>
      <c r="C8" s="93"/>
      <c r="D8" s="93"/>
      <c r="E8" s="94"/>
    </row>
    <row r="9" spans="2:5" ht="52.5" customHeight="1">
      <c r="B9" s="83" t="s">
        <v>6</v>
      </c>
      <c r="C9" s="84"/>
      <c r="D9" s="84"/>
      <c r="E9" s="85"/>
    </row>
    <row r="10" spans="2:5">
      <c r="B10" s="52"/>
      <c r="C10" s="53" t="s">
        <v>7</v>
      </c>
      <c r="D10" s="54"/>
      <c r="E10" s="55"/>
    </row>
    <row r="11" spans="2:5">
      <c r="B11" s="86" t="s">
        <v>8</v>
      </c>
      <c r="C11" s="87"/>
      <c r="D11" s="87"/>
      <c r="E11" s="88"/>
    </row>
    <row r="12" spans="2:5">
      <c r="B12" s="89"/>
      <c r="C12" s="90"/>
      <c r="D12" s="90"/>
      <c r="E12" s="91"/>
    </row>
    <row r="13" spans="2:5" ht="43.5" customHeight="1">
      <c r="B13" s="89"/>
      <c r="C13" s="90"/>
      <c r="D13" s="90"/>
      <c r="E13" s="91"/>
    </row>
    <row r="14" spans="2:5">
      <c r="B14" s="56" t="s">
        <v>9</v>
      </c>
      <c r="C14" s="57"/>
      <c r="D14" s="58"/>
      <c r="E14" s="59"/>
    </row>
    <row r="15" spans="2:5">
      <c r="B15" s="108" t="s">
        <v>10</v>
      </c>
      <c r="C15" s="109"/>
      <c r="D15" s="110"/>
      <c r="E15" s="111"/>
    </row>
    <row r="16" spans="2:5" ht="24">
      <c r="B16" s="104" t="s">
        <v>11</v>
      </c>
      <c r="C16" s="79" t="s">
        <v>12</v>
      </c>
      <c r="D16" s="104" t="s">
        <v>13</v>
      </c>
      <c r="E16" s="79" t="s">
        <v>14</v>
      </c>
    </row>
    <row r="17" spans="2:8">
      <c r="B17" s="112"/>
      <c r="C17" s="99" t="s">
        <v>15</v>
      </c>
      <c r="D17" s="95"/>
      <c r="E17" s="105"/>
    </row>
    <row r="18" spans="2:8" ht="24">
      <c r="B18" s="113"/>
      <c r="C18" s="99" t="s">
        <v>16</v>
      </c>
      <c r="D18" s="96"/>
      <c r="E18" s="105"/>
    </row>
    <row r="19" spans="2:8">
      <c r="B19" s="113"/>
      <c r="C19" s="99" t="s">
        <v>17</v>
      </c>
      <c r="D19" s="96"/>
      <c r="E19" s="105"/>
    </row>
    <row r="20" spans="2:8">
      <c r="B20" s="114">
        <v>1</v>
      </c>
      <c r="C20" s="100" t="s">
        <v>18</v>
      </c>
      <c r="D20" s="97"/>
      <c r="E20" s="106"/>
      <c r="G20"/>
      <c r="H20"/>
    </row>
    <row r="21" spans="2:8">
      <c r="B21" s="114">
        <f t="shared" ref="B21:B35" si="0">B20+1</f>
        <v>2</v>
      </c>
      <c r="C21" s="100" t="s">
        <v>19</v>
      </c>
      <c r="D21" s="97"/>
      <c r="E21" s="106"/>
      <c r="G21"/>
      <c r="H21"/>
    </row>
    <row r="22" spans="2:8" ht="24">
      <c r="B22" s="114">
        <f t="shared" si="0"/>
        <v>3</v>
      </c>
      <c r="C22" s="100" t="s">
        <v>20</v>
      </c>
      <c r="D22" s="97"/>
      <c r="E22" s="106"/>
      <c r="G22"/>
      <c r="H22"/>
    </row>
    <row r="23" spans="2:8">
      <c r="B23" s="114">
        <f t="shared" si="0"/>
        <v>4</v>
      </c>
      <c r="C23" s="100" t="s">
        <v>21</v>
      </c>
      <c r="D23" s="97"/>
      <c r="E23" s="106"/>
      <c r="G23"/>
      <c r="H23"/>
    </row>
    <row r="24" spans="2:8" ht="24">
      <c r="B24" s="114">
        <f t="shared" si="0"/>
        <v>5</v>
      </c>
      <c r="C24" s="100" t="s">
        <v>22</v>
      </c>
      <c r="D24" s="97"/>
      <c r="E24" s="106"/>
      <c r="G24"/>
      <c r="H24"/>
    </row>
    <row r="25" spans="2:8">
      <c r="B25" s="114">
        <f t="shared" si="0"/>
        <v>6</v>
      </c>
      <c r="C25" s="100" t="s">
        <v>23</v>
      </c>
      <c r="D25" s="97"/>
      <c r="E25" s="106"/>
      <c r="G25"/>
      <c r="H25"/>
    </row>
    <row r="26" spans="2:8">
      <c r="B26" s="114">
        <f t="shared" si="0"/>
        <v>7</v>
      </c>
      <c r="C26" s="100" t="s">
        <v>24</v>
      </c>
      <c r="D26" s="97"/>
      <c r="E26" s="106"/>
      <c r="G26"/>
      <c r="H26"/>
    </row>
    <row r="27" spans="2:8">
      <c r="B27" s="114">
        <f t="shared" si="0"/>
        <v>8</v>
      </c>
      <c r="C27" s="100" t="s">
        <v>25</v>
      </c>
      <c r="D27" s="97"/>
      <c r="E27" s="106"/>
      <c r="G27"/>
      <c r="H27"/>
    </row>
    <row r="28" spans="2:8" ht="24">
      <c r="B28" s="114">
        <f t="shared" si="0"/>
        <v>9</v>
      </c>
      <c r="C28" s="100" t="s">
        <v>26</v>
      </c>
      <c r="D28" s="97"/>
      <c r="E28" s="106"/>
      <c r="G28"/>
      <c r="H28"/>
    </row>
    <row r="29" spans="2:8">
      <c r="B29" s="114">
        <f t="shared" si="0"/>
        <v>10</v>
      </c>
      <c r="C29" s="100" t="s">
        <v>27</v>
      </c>
      <c r="D29" s="97"/>
      <c r="E29" s="106"/>
    </row>
    <row r="30" spans="2:8">
      <c r="B30" s="114">
        <f t="shared" si="0"/>
        <v>11</v>
      </c>
      <c r="C30" s="100" t="s">
        <v>28</v>
      </c>
      <c r="D30" s="97"/>
      <c r="E30" s="106"/>
    </row>
    <row r="31" spans="2:8">
      <c r="B31" s="114">
        <f t="shared" si="0"/>
        <v>12</v>
      </c>
      <c r="C31" s="100" t="s">
        <v>29</v>
      </c>
      <c r="D31" s="97"/>
      <c r="E31" s="106"/>
    </row>
    <row r="32" spans="2:8">
      <c r="B32" s="114">
        <f t="shared" si="0"/>
        <v>13</v>
      </c>
      <c r="C32" s="100" t="s">
        <v>30</v>
      </c>
      <c r="D32" s="97"/>
      <c r="E32" s="106"/>
    </row>
    <row r="33" spans="2:5">
      <c r="B33" s="114">
        <f t="shared" si="0"/>
        <v>14</v>
      </c>
      <c r="C33" s="100" t="s">
        <v>31</v>
      </c>
      <c r="D33" s="97"/>
      <c r="E33" s="106"/>
    </row>
    <row r="34" spans="2:5">
      <c r="B34" s="114">
        <f t="shared" si="0"/>
        <v>15</v>
      </c>
      <c r="C34" s="100" t="s">
        <v>32</v>
      </c>
      <c r="D34" s="97"/>
      <c r="E34" s="106"/>
    </row>
    <row r="35" spans="2:5">
      <c r="B35" s="114">
        <f t="shared" si="0"/>
        <v>16</v>
      </c>
      <c r="C35" s="100" t="s">
        <v>33</v>
      </c>
      <c r="D35" s="97"/>
      <c r="E35" s="106"/>
    </row>
    <row r="36" spans="2:5">
      <c r="B36" s="115"/>
      <c r="C36" s="101" t="s">
        <v>34</v>
      </c>
      <c r="D36" s="96"/>
      <c r="E36" s="105"/>
    </row>
    <row r="37" spans="2:5">
      <c r="B37" s="114">
        <f>B35+1</f>
        <v>17</v>
      </c>
      <c r="C37" s="102" t="s">
        <v>35</v>
      </c>
      <c r="D37" s="97"/>
      <c r="E37" s="106"/>
    </row>
    <row r="38" spans="2:5">
      <c r="B38" s="114">
        <f>B37+1</f>
        <v>18</v>
      </c>
      <c r="C38" s="100" t="s">
        <v>36</v>
      </c>
      <c r="D38" s="97"/>
      <c r="E38" s="106"/>
    </row>
    <row r="39" spans="2:5" ht="58.5">
      <c r="B39" s="114">
        <f>B38+1</f>
        <v>19</v>
      </c>
      <c r="C39" s="100" t="s">
        <v>37</v>
      </c>
      <c r="D39" s="97"/>
      <c r="E39" s="106"/>
    </row>
    <row r="40" spans="2:5">
      <c r="B40" s="115"/>
      <c r="C40" s="103" t="s">
        <v>38</v>
      </c>
      <c r="D40" s="96"/>
      <c r="E40" s="105"/>
    </row>
    <row r="41" spans="2:5">
      <c r="B41" s="114">
        <f>B39+1</f>
        <v>20</v>
      </c>
      <c r="C41" s="100" t="s">
        <v>39</v>
      </c>
      <c r="D41" s="97"/>
      <c r="E41" s="106"/>
    </row>
    <row r="42" spans="2:5">
      <c r="B42" s="114">
        <f t="shared" ref="B42:B46" si="1">B41+1</f>
        <v>21</v>
      </c>
      <c r="C42" s="100" t="s">
        <v>40</v>
      </c>
      <c r="D42" s="97"/>
      <c r="E42" s="106"/>
    </row>
    <row r="43" spans="2:5">
      <c r="B43" s="114">
        <f t="shared" si="1"/>
        <v>22</v>
      </c>
      <c r="C43" s="100" t="s">
        <v>41</v>
      </c>
      <c r="D43" s="97"/>
      <c r="E43" s="106"/>
    </row>
    <row r="44" spans="2:5">
      <c r="B44" s="114">
        <f t="shared" si="1"/>
        <v>23</v>
      </c>
      <c r="C44" s="100" t="s">
        <v>42</v>
      </c>
      <c r="D44" s="97"/>
      <c r="E44" s="106"/>
    </row>
    <row r="45" spans="2:5">
      <c r="B45" s="114">
        <f t="shared" si="1"/>
        <v>24</v>
      </c>
      <c r="C45" s="100" t="s">
        <v>43</v>
      </c>
      <c r="D45" s="97"/>
      <c r="E45" s="106"/>
    </row>
    <row r="46" spans="2:5">
      <c r="B46" s="116">
        <f t="shared" si="1"/>
        <v>25</v>
      </c>
      <c r="C46" s="117" t="s">
        <v>44</v>
      </c>
      <c r="D46" s="98"/>
      <c r="E46" s="107"/>
    </row>
  </sheetData>
  <mergeCells count="6">
    <mergeCell ref="C5:E5"/>
    <mergeCell ref="C6:E6"/>
    <mergeCell ref="C7:E7"/>
    <mergeCell ref="B9:E9"/>
    <mergeCell ref="B11:E13"/>
    <mergeCell ref="B8:E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workbookViewId="0">
      <selection activeCell="A16" sqref="A16"/>
    </sheetView>
  </sheetViews>
  <sheetFormatPr defaultColWidth="11.42578125" defaultRowHeight="15"/>
  <cols>
    <col min="1" max="1" width="76.85546875" customWidth="1"/>
    <col min="2" max="3" width="10.85546875" customWidth="1"/>
    <col min="4" max="4" width="23.85546875" customWidth="1"/>
    <col min="5" max="5" width="27.5703125" customWidth="1"/>
  </cols>
  <sheetData>
    <row r="1" spans="1:5" ht="19.5" thickBot="1">
      <c r="A1" s="17" t="s">
        <v>17</v>
      </c>
      <c r="B1" s="17"/>
      <c r="C1" s="16"/>
      <c r="D1" s="15"/>
      <c r="E1" s="14"/>
    </row>
    <row r="2" spans="1:5" ht="30.75" thickBot="1">
      <c r="A2" s="23" t="s">
        <v>45</v>
      </c>
      <c r="B2" s="24"/>
      <c r="C2" s="25" t="s">
        <v>46</v>
      </c>
      <c r="D2" s="26"/>
      <c r="E2" s="24"/>
    </row>
    <row r="3" spans="1:5" ht="19.5" thickBot="1">
      <c r="A3" s="35" t="s">
        <v>47</v>
      </c>
      <c r="B3" s="36">
        <v>9</v>
      </c>
      <c r="C3" s="37">
        <v>4.5</v>
      </c>
      <c r="D3" s="11"/>
      <c r="E3" s="10"/>
    </row>
    <row r="4" spans="1:5">
      <c r="A4" s="38" t="s">
        <v>48</v>
      </c>
      <c r="B4" s="39"/>
      <c r="C4" s="40"/>
      <c r="D4" s="7"/>
      <c r="E4" s="6"/>
    </row>
    <row r="5" spans="1:5" ht="30">
      <c r="A5" s="41" t="s">
        <v>49</v>
      </c>
      <c r="B5" s="42">
        <v>2</v>
      </c>
      <c r="C5" s="43"/>
      <c r="D5" s="7"/>
      <c r="E5" s="6"/>
    </row>
    <row r="6" spans="1:5">
      <c r="A6" s="38" t="s">
        <v>50</v>
      </c>
      <c r="B6" s="42"/>
      <c r="C6" s="43"/>
      <c r="D6" s="7"/>
      <c r="E6" s="6"/>
    </row>
    <row r="7" spans="1:5" ht="30">
      <c r="A7" s="41" t="s">
        <v>51</v>
      </c>
      <c r="B7" s="42">
        <v>5</v>
      </c>
      <c r="C7" s="43"/>
      <c r="D7" s="7"/>
      <c r="E7" s="6"/>
    </row>
    <row r="8" spans="1:5">
      <c r="A8" s="38" t="s">
        <v>52</v>
      </c>
      <c r="B8" s="42"/>
      <c r="C8" s="43"/>
      <c r="D8" s="7"/>
      <c r="E8" s="6"/>
    </row>
    <row r="9" spans="1:5" ht="30.75" thickBot="1">
      <c r="A9" s="41" t="s">
        <v>53</v>
      </c>
      <c r="B9" s="42">
        <v>2</v>
      </c>
      <c r="C9" s="43"/>
      <c r="D9" s="7"/>
      <c r="E9" s="6"/>
    </row>
    <row r="10" spans="1:5" ht="18.75">
      <c r="A10" s="13" t="s">
        <v>54</v>
      </c>
      <c r="B10" s="18">
        <f>SUM(B11:B14)</f>
        <v>13</v>
      </c>
      <c r="C10" s="12">
        <f>B10/2</f>
        <v>6.5</v>
      </c>
      <c r="D10" s="11"/>
      <c r="E10" s="10"/>
    </row>
    <row r="11" spans="1:5" ht="30.75">
      <c r="A11" s="72" t="s">
        <v>55</v>
      </c>
      <c r="B11" s="74">
        <v>5</v>
      </c>
      <c r="C11" s="8"/>
      <c r="D11" s="7"/>
      <c r="E11" s="6"/>
    </row>
    <row r="12" spans="1:5">
      <c r="A12" s="61" t="s">
        <v>56</v>
      </c>
      <c r="B12" s="70">
        <v>2</v>
      </c>
      <c r="C12" s="8"/>
      <c r="D12" s="7"/>
      <c r="E12" s="6"/>
    </row>
    <row r="13" spans="1:5">
      <c r="A13" s="61" t="s">
        <v>57</v>
      </c>
      <c r="B13" s="70">
        <v>3</v>
      </c>
      <c r="C13" s="8"/>
      <c r="D13" s="7"/>
      <c r="E13" s="6"/>
    </row>
    <row r="14" spans="1:5">
      <c r="A14" s="73" t="s">
        <v>58</v>
      </c>
      <c r="B14" s="75">
        <v>3</v>
      </c>
      <c r="C14" s="8"/>
      <c r="D14" s="7"/>
      <c r="E14" s="6"/>
    </row>
    <row r="15" spans="1:5" ht="18.75">
      <c r="A15" s="27" t="s">
        <v>59</v>
      </c>
      <c r="B15" s="28">
        <f>SUM(B16:B24)</f>
        <v>22</v>
      </c>
      <c r="C15" s="29">
        <f>B15/2</f>
        <v>11</v>
      </c>
      <c r="D15" s="30"/>
      <c r="E15" s="31"/>
    </row>
    <row r="16" spans="1:5" ht="30.75">
      <c r="A16" s="61" t="s">
        <v>60</v>
      </c>
      <c r="B16" s="70">
        <v>2.5</v>
      </c>
      <c r="C16" s="62" t="s">
        <v>61</v>
      </c>
      <c r="D16" s="63" t="s">
        <v>62</v>
      </c>
      <c r="E16" s="34"/>
    </row>
    <row r="17" spans="1:5">
      <c r="A17" s="64" t="s">
        <v>63</v>
      </c>
      <c r="B17" s="71">
        <v>1.5</v>
      </c>
      <c r="C17" s="65" t="s">
        <v>61</v>
      </c>
      <c r="D17" s="66" t="s">
        <v>62</v>
      </c>
      <c r="E17" s="34"/>
    </row>
    <row r="18" spans="1:5">
      <c r="A18" s="67" t="s">
        <v>64</v>
      </c>
      <c r="B18" s="71">
        <v>1</v>
      </c>
      <c r="C18" s="68" t="s">
        <v>61</v>
      </c>
      <c r="D18" s="69" t="s">
        <v>62</v>
      </c>
      <c r="E18" s="34"/>
    </row>
    <row r="19" spans="1:5">
      <c r="A19" s="67" t="s">
        <v>65</v>
      </c>
      <c r="B19" s="71">
        <v>1</v>
      </c>
      <c r="C19" s="68" t="s">
        <v>61</v>
      </c>
      <c r="D19" s="69" t="s">
        <v>62</v>
      </c>
      <c r="E19" s="34"/>
    </row>
    <row r="20" spans="1:5" ht="30.75">
      <c r="A20" s="67" t="s">
        <v>66</v>
      </c>
      <c r="B20" s="71">
        <v>2</v>
      </c>
      <c r="C20" s="68" t="s">
        <v>61</v>
      </c>
      <c r="D20" s="69" t="s">
        <v>62</v>
      </c>
      <c r="E20" s="34"/>
    </row>
    <row r="21" spans="1:5">
      <c r="A21" s="67" t="s">
        <v>67</v>
      </c>
      <c r="B21" s="71">
        <v>3</v>
      </c>
      <c r="C21" s="68" t="s">
        <v>61</v>
      </c>
      <c r="D21" s="69" t="s">
        <v>62</v>
      </c>
      <c r="E21" s="34"/>
    </row>
    <row r="22" spans="1:5" ht="30.75">
      <c r="A22" s="67" t="s">
        <v>68</v>
      </c>
      <c r="B22" s="71">
        <v>5</v>
      </c>
      <c r="C22" s="68" t="s">
        <v>61</v>
      </c>
      <c r="D22" s="69" t="s">
        <v>62</v>
      </c>
      <c r="E22" s="34"/>
    </row>
    <row r="23" spans="1:5" ht="30.75">
      <c r="A23" s="67" t="s">
        <v>69</v>
      </c>
      <c r="B23" s="71">
        <v>3</v>
      </c>
      <c r="C23" s="68" t="s">
        <v>61</v>
      </c>
      <c r="D23" s="69" t="s">
        <v>62</v>
      </c>
      <c r="E23" s="34"/>
    </row>
    <row r="24" spans="1:5">
      <c r="A24" s="67" t="s">
        <v>70</v>
      </c>
      <c r="B24" s="71">
        <v>3</v>
      </c>
      <c r="C24" s="68" t="s">
        <v>61</v>
      </c>
      <c r="D24" s="69" t="s">
        <v>62</v>
      </c>
      <c r="E24" s="34"/>
    </row>
    <row r="25" spans="1:5" ht="18.75">
      <c r="A25" s="32" t="s">
        <v>71</v>
      </c>
      <c r="B25" s="28">
        <f>B27+B26</f>
        <v>56</v>
      </c>
      <c r="C25" s="29">
        <f>B25/2</f>
        <v>28</v>
      </c>
      <c r="D25" s="30"/>
      <c r="E25" s="31"/>
    </row>
    <row r="26" spans="1:5">
      <c r="A26" s="9" t="s">
        <v>72</v>
      </c>
      <c r="B26" s="8">
        <v>1</v>
      </c>
      <c r="C26" s="8"/>
      <c r="D26" s="7" t="s">
        <v>73</v>
      </c>
      <c r="E26" s="6"/>
    </row>
    <row r="27" spans="1:5" ht="15.75" thickBot="1">
      <c r="A27" s="19" t="s">
        <v>74</v>
      </c>
      <c r="B27" s="20">
        <f>100-B26-B15-B10-B3</f>
        <v>55</v>
      </c>
      <c r="C27" s="20"/>
      <c r="D27" s="21" t="s">
        <v>73</v>
      </c>
      <c r="E27" s="22"/>
    </row>
    <row r="29" spans="1:5">
      <c r="B29" s="5">
        <f>+B25+B15+B3+B10</f>
        <v>100</v>
      </c>
    </row>
    <row r="31" spans="1:5">
      <c r="A31" s="60"/>
    </row>
    <row r="32" spans="1:5">
      <c r="A32" s="9"/>
    </row>
    <row r="33" spans="1:1">
      <c r="A33" s="9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te a new document." ma:contentTypeScope="" ma:versionID="76a8101d93901e5ae2fdeca6ab8a644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8a8187e08d52e2be24768e35b9c8256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D04894-3BB4-4C35-A2F1-BFBBB9444174}"/>
</file>

<file path=customXml/itemProps2.xml><?xml version="1.0" encoding="utf-8"?>
<ds:datastoreItem xmlns:ds="http://schemas.openxmlformats.org/officeDocument/2006/customXml" ds:itemID="{6FA7C739-F7F7-44B8-93C9-BED60323AFC7}"/>
</file>

<file path=customXml/itemProps3.xml><?xml version="1.0" encoding="utf-8"?>
<ds:datastoreItem xmlns:ds="http://schemas.openxmlformats.org/officeDocument/2006/customXml" ds:itemID="{F76636FD-D459-4993-A1E0-3E5BCC8356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Fujitsu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Cuesta Fernandez, Rolando Jesus</cp:lastModifiedBy>
  <cp:revision/>
  <dcterms:created xsi:type="dcterms:W3CDTF">2023-08-14T12:24:25Z</dcterms:created>
  <dcterms:modified xsi:type="dcterms:W3CDTF">2024-05-22T12:34:43Z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0x010100E5AF3FDF25B90C4AB8B49CDE89D97260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241100</vt:r8>
  </property>
</Properties>
</file>